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2022\Пионер\Ярославская,32\"/>
    </mc:Choice>
  </mc:AlternateContent>
  <bookViews>
    <workbookView xWindow="0" yWindow="0" windowWidth="24000" windowHeight="9750"/>
  </bookViews>
  <sheets>
    <sheet name="Дефектовка" sheetId="3" r:id="rId1"/>
    <sheet name="Валка" sheetId="5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D73" i="3" l="1"/>
  <c r="D72" i="3"/>
  <c r="D71" i="3"/>
  <c r="D32" i="3" l="1"/>
  <c r="D33" i="3" s="1"/>
  <c r="D34" i="3" s="1"/>
  <c r="D26" i="3"/>
  <c r="D53" i="3" l="1"/>
  <c r="D54" i="3" s="1"/>
  <c r="C21" i="5" l="1"/>
  <c r="K20" i="5"/>
  <c r="J20" i="5"/>
  <c r="E20" i="5"/>
  <c r="J19" i="5"/>
  <c r="K19" i="5" s="1"/>
  <c r="E19" i="5"/>
  <c r="K18" i="5"/>
  <c r="J18" i="5"/>
  <c r="E18" i="5"/>
  <c r="J17" i="5"/>
  <c r="K17" i="5" s="1"/>
  <c r="E17" i="5"/>
  <c r="K16" i="5"/>
  <c r="J16" i="5"/>
  <c r="E16" i="5"/>
  <c r="G16" i="5" s="1"/>
  <c r="J15" i="5"/>
  <c r="K15" i="5" s="1"/>
  <c r="E15" i="5"/>
  <c r="J14" i="5"/>
  <c r="K14" i="5" s="1"/>
  <c r="E14" i="5"/>
  <c r="K13" i="5"/>
  <c r="J13" i="5"/>
  <c r="E13" i="5"/>
  <c r="J12" i="5"/>
  <c r="K12" i="5" s="1"/>
  <c r="E12" i="5"/>
  <c r="K11" i="5"/>
  <c r="J11" i="5"/>
  <c r="E11" i="5"/>
  <c r="J10" i="5"/>
  <c r="K10" i="5" s="1"/>
  <c r="E10" i="5"/>
  <c r="D38" i="3"/>
  <c r="D37" i="3"/>
  <c r="D36" i="3"/>
  <c r="D35" i="3"/>
  <c r="J21" i="5" l="1"/>
  <c r="E21" i="5"/>
  <c r="L19" i="5"/>
  <c r="F10" i="5"/>
  <c r="G11" i="5"/>
  <c r="H11" i="5" s="1"/>
  <c r="L11" i="5"/>
  <c r="G13" i="5"/>
  <c r="H13" i="5" s="1"/>
  <c r="L16" i="5"/>
  <c r="G20" i="5"/>
  <c r="L20" i="5" s="1"/>
  <c r="G15" i="5"/>
  <c r="L15" i="5" s="1"/>
  <c r="H16" i="5"/>
  <c r="L13" i="5"/>
  <c r="F15" i="5"/>
  <c r="G18" i="5"/>
  <c r="H18" i="5" s="1"/>
  <c r="G10" i="5"/>
  <c r="H10" i="5"/>
  <c r="L10" i="5"/>
  <c r="G12" i="5"/>
  <c r="H12" i="5" s="1"/>
  <c r="G14" i="5"/>
  <c r="H14" i="5" s="1"/>
  <c r="G17" i="5"/>
  <c r="H17" i="5" s="1"/>
  <c r="G19" i="5"/>
  <c r="H19" i="5" s="1"/>
  <c r="L14" i="5" l="1"/>
  <c r="I10" i="5"/>
  <c r="L17" i="5"/>
  <c r="G21" i="5"/>
  <c r="H20" i="5"/>
  <c r="L12" i="5"/>
  <c r="L21" i="5"/>
  <c r="H15" i="5"/>
  <c r="I15" i="5" s="1"/>
  <c r="L18" i="5"/>
  <c r="D23" i="3"/>
  <c r="H21" i="5" l="1"/>
  <c r="D46" i="3" l="1"/>
  <c r="D74" i="3" l="1"/>
  <c r="D66" i="3"/>
  <c r="D67" i="3" s="1"/>
  <c r="D24" i="3"/>
  <c r="D22" i="3"/>
  <c r="D16" i="3"/>
  <c r="D17" i="3" s="1"/>
  <c r="D65" i="3"/>
  <c r="D21" i="3"/>
  <c r="D55" i="3"/>
  <c r="D56" i="3" s="1"/>
  <c r="D43" i="3"/>
  <c r="D44" i="3" s="1"/>
  <c r="D64" i="3" l="1"/>
  <c r="D70" i="3"/>
</calcChain>
</file>

<file path=xl/sharedStrings.xml><?xml version="1.0" encoding="utf-8"?>
<sst xmlns="http://schemas.openxmlformats.org/spreadsheetml/2006/main" count="160" uniqueCount="93">
  <si>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</si>
  <si>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</si>
  <si>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</si>
  <si>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</si>
  <si>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</si>
  <si>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</si>
  <si>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</si>
  <si>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</si>
  <si>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</si>
  <si>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</si>
  <si>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</si>
  <si>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</si>
  <si>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Устройство покрытия из мелкозернистого плотного а/бетона фракции до 10 мм, толщ.4см., марка II, тип Б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</si>
  <si>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</si>
  <si>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</si>
  <si>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</si>
  <si>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</si>
  <si>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</si>
  <si>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</si>
  <si>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</si>
  <si>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</si>
  <si>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 xml:space="preserve">Перевозка строительного мусора (класс груза1) на расстояние 11 км </t>
  </si>
  <si>
    <t>Ремонт существующих тротуаров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</si>
  <si>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</si>
  <si>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</si>
  <si>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</si>
  <si>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</si>
  <si>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</si>
  <si>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</si>
  <si>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</si>
  <si>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подстилающего и выравнивающего слоя из доменного шлака фр.5-10, толщ.10см. (коэффициент уплотнения 1,26)</t>
  </si>
  <si>
    <t>Устройство основания из щебня доменного шлака фр.5-10, толщ.12см.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</si>
  <si>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</si>
  <si>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</si>
  <si>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</si>
  <si>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Устройство выравнивающего слоя из щебня доменного шлака фр.5-10 на существующее основание (коэффициент уплотнения 1,26), Н=16 см</t>
  </si>
  <si>
    <t>шт.</t>
  </si>
  <si>
    <t xml:space="preserve">Валка деревьев (тополь) более 30 см </t>
  </si>
  <si>
    <t>Корчевка пней диаметром более 32 см.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</si>
  <si>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</si>
  <si>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</si>
  <si>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</si>
  <si>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</si>
  <si>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</si>
  <si>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</si>
  <si>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</si>
  <si>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</si>
  <si>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</si>
  <si>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</si>
  <si>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</si>
  <si>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</si>
  <si>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</si>
  <si>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</si>
  <si>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</si>
  <si>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</si>
  <si>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</si>
  <si>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</si>
  <si>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>Расчет объемов выкорчеванных пней</t>
  </si>
  <si>
    <t>Центральный район Квартал 58-59 (пр.Октябрьский,46)</t>
  </si>
  <si>
    <t>Разборка а/б покрытия тротуаров толщ. 4см отб. молотком</t>
  </si>
  <si>
    <t>Перевозка строительного мусора (класс груза 1) на расстояние 11 км</t>
  </si>
  <si>
    <t xml:space="preserve">Директор ООО УК  "Пионер"   </t>
  </si>
  <si>
    <t>ул. Ярославская,32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</si>
  <si>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=69 п.м.</t>
    </r>
  </si>
  <si>
    <t>Срезка а/б покрытия фрезой всей площади существующей дорожной одежды проезда (398м2) толщиной в 7 см, лом асфальтобетона</t>
  </si>
  <si>
    <t>Погрузочные работы бортовых камней (69*125/1000)</t>
  </si>
  <si>
    <t>Перевозка строительного мусора (класс груза 1) на расстояние 11 км (8,63+(398*0,07)*1,98)</t>
  </si>
  <si>
    <t>Разработка щебеночного основания под устройство проезда бульдозерами мощностью 79 кВт (108 л.с.) с перемещием до 10м (398*0,06), объёмный вес 1,75т/м3 ((398*0,06)*1,75). Погрузка и вывоз на полигон, расстояние 11 км</t>
  </si>
  <si>
    <t>23,88 / 41,79</t>
  </si>
  <si>
    <t>Устройство покрытия из мелкозернистого пористого а/бетона фракции до 20 мм, тип Б, марка II, толщиной в  4см (398*0,04)</t>
  </si>
  <si>
    <t>Розлив битума, (398*0,0005)</t>
  </si>
  <si>
    <t>Устройство подстилающих слоев из щебня доменного шлака фр.5-10 под дорожные бордюры L=69 м.п., В=30см, Н=15 см</t>
  </si>
  <si>
    <t>Резка дорожного бортового камня с целью понижения тротуара к проезжей части. 3 реза по 1,5м</t>
  </si>
  <si>
    <t>Расчистка площадей от кустарника и мелколесья вручную при густой поросли (30м*1,5м=45м2/10000=0,0045га*60м3=0,27м3)</t>
  </si>
  <si>
    <t>Погрузка строительного мусора, 0,27*0,61</t>
  </si>
  <si>
    <t>Разработка  грунта бульдозерами мощностью 79 кВт (108 л.с.) с перемещением до 10м,  группа грунтов 2, объёмный вес 1,4т/м3 (125*0,60). Погрузка и вывоз грунта на полигон, расстояние 11 км</t>
  </si>
  <si>
    <t>125/ 105</t>
  </si>
  <si>
    <t xml:space="preserve">Устройство шлакового основания из щебня доменного фр.40-70, толщ.15 см. (125*0,15) </t>
  </si>
  <si>
    <t>Устройство шлакового основания из щебня доменного фр.20-40, толщ. 7см. (125*0,07)</t>
  </si>
  <si>
    <t>Устройство шлакового основания из щебня доменного фр.5-10, толщ. 1 см. (125*0,01)</t>
  </si>
  <si>
    <t>125</t>
  </si>
  <si>
    <t>Устройство подстилающих слоев из щебня доменного шлака фр.5-10 под дорожные бордюры L=52 м.п., В=30см, Н=15 см</t>
  </si>
  <si>
    <t>Розлив битума, (125*0,0005)</t>
  </si>
  <si>
    <t>Погрузочные работы (11*0,05+17*0,04*1,98)</t>
  </si>
  <si>
    <t xml:space="preserve">Устройство подстилающих слоев из щебня доменного шлака фр.5-10 под тротуарные бордюры L=11 м.п., В=20см, Н=10 см </t>
  </si>
  <si>
    <t>Погрузочные работы, ((130*0,04)*1,98)+(90*0,05)</t>
  </si>
  <si>
    <t>Перевозка строительного мусора (класс груза 1) на расстояние 11 км, ((130*0,04)*1,98)+(90*0,05)</t>
  </si>
  <si>
    <t>Устройство подстилающих слоев из щебня доменного шлака фр.5-10 под тротуарные бордюры L=90м.п., В=20см, Н=10 см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</si>
  <si>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- 90м.п.; 90*0,25*0,25)</t>
  </si>
  <si>
    <t>Обратная засыпка грунта вручную, группа грунтов 1, объёмный вес 1,4т/м3, (90*0,25*0,25)</t>
  </si>
  <si>
    <t>Устройство обмазочной битумной гидроизоляции по периметру цоколя в 2 слоя высотой 0,25м (90*0,25)</t>
  </si>
  <si>
    <t>Гидроструйная очистка поверхности под устройство обмазочной гидроизоляции (длина цоколя МКД - 82,20м.п.) (90*0,25)</t>
  </si>
  <si>
    <r>
      <t xml:space="preserve">Составил: </t>
    </r>
    <r>
      <rPr>
        <u/>
        <sz val="12"/>
        <rFont val="Times New Roman"/>
        <family val="1"/>
        <charset val="204"/>
      </rPr>
      <t xml:space="preserve"> инженер ПТО ООО "Атлант"  Удовица А.С,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</si>
</sst>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6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8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0" fillId="0" borderId="0" xfId="0"/>
    <xf numFmtId="0" fontId="6" fillId="0" borderId="0" xfId="0" applyFont="1"/>
    <xf numFmtId="0" fontId="3" fillId="0" borderId="16" xfId="1" applyFont="1" applyBorder="1" applyAlignment="1">
      <alignment horizontal="center" vertical="top"/>
    </xf>
    <xf numFmtId="2" fontId="3" fillId="0" borderId="17" xfId="1" applyNumberFormat="1" applyFont="1" applyBorder="1" applyAlignment="1">
      <alignment horizontal="center" vertical="top"/>
    </xf>
    <xf numFmtId="165" fontId="3" fillId="0" borderId="17" xfId="1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top" wrapText="1"/>
    </xf>
    <xf numFmtId="164" fontId="3" fillId="0" borderId="1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 textRotation="90"/>
    </xf>
    <xf numFmtId="0" fontId="11" fillId="0" borderId="0" xfId="0" applyFont="1" applyFill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165" fontId="0" fillId="0" borderId="27" xfId="0" applyNumberForma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165" fontId="0" fillId="4" borderId="27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165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22" xfId="0" applyNumberForma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165" fontId="0" fillId="4" borderId="16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165" fontId="0" fillId="0" borderId="35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center" vertical="center"/>
    </xf>
    <xf numFmtId="2" fontId="4" fillId="0" borderId="3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6" fillId="0" borderId="0" xfId="0" applyNumberFormat="1" applyFont="1"/>
    <xf numFmtId="0" fontId="3" fillId="0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2" fontId="4" fillId="0" borderId="2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 textRotation="90"/>
    </xf>
    <xf numFmtId="0" fontId="2" fillId="0" borderId="23" xfId="0" applyFont="1" applyFill="1" applyBorder="1" applyAlignment="1">
      <alignment horizontal="center" vertical="center" textRotation="90"/>
    </xf>
    <xf numFmtId="0" fontId="2" fillId="0" borderId="31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2" fontId="2" fillId="0" borderId="31" xfId="0" applyNumberFormat="1" applyFont="1" applyFill="1" applyBorder="1" applyAlignment="1">
      <alignment horizontal="center" vertical="center" textRotation="90"/>
    </xf>
    <xf numFmtId="2" fontId="2" fillId="0" borderId="34" xfId="0" applyNumberFormat="1" applyFont="1" applyFill="1" applyBorder="1" applyAlignment="1">
      <alignment horizontal="center" vertical="center" textRotation="90"/>
    </xf>
    <xf numFmtId="2" fontId="2" fillId="0" borderId="27" xfId="0" applyNumberFormat="1" applyFont="1" applyFill="1" applyBorder="1" applyAlignment="1">
      <alignment horizontal="center" vertical="center" textRotation="90"/>
    </xf>
    <xf numFmtId="2" fontId="2" fillId="0" borderId="35" xfId="0" applyNumberFormat="1" applyFont="1" applyFill="1" applyBorder="1" applyAlignment="1">
      <alignment horizontal="center" vertical="center" textRotation="90"/>
    </xf>
    <xf numFmtId="2" fontId="2" fillId="0" borderId="38" xfId="0" applyNumberFormat="1" applyFont="1" applyFill="1" applyBorder="1" applyAlignment="1">
      <alignment horizontal="center" vertical="center" textRotation="90"/>
    </xf>
    <xf numFmtId="0" fontId="4" fillId="0" borderId="29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2" fontId="4" fillId="0" borderId="40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prienko\Desktop\&#1044;&#1074;&#1086;&#1088;&#1099;%202021\&#1058;&#1086;&#1088;&#1077;&#1079;&#1072;,42\&#1044;&#1077;&#1092;&#1077;&#1082;&#1090;&#1085;&#1072;&#1103;%20&#1092;&#1077;&#1076;&#1086;&#1084;&#1086;&#1089;&#1090;&#1100;%20&#1058;&#1086;&#1088;&#1077;&#1079;&#1072;,4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ектовка факт (разделено)"/>
      <sheetName val="Съемка"/>
      <sheetName val="Валка"/>
      <sheetName val="Корчевка"/>
      <sheetName val="Дефекто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tabSelected="1" topLeftCell="A57" zoomScale="90" zoomScaleNormal="90" workbookViewId="0">
      <selection activeCell="B83" sqref="B83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1" ht="16.5" customHeight="1" x14ac:dyDescent="0.2">
      <c r="A1" s="143" t="s">
        <v>9</v>
      </c>
      <c r="B1" s="143"/>
      <c r="C1" s="144"/>
      <c r="D1" s="144"/>
    </row>
    <row r="2" spans="1:11" ht="16.5" customHeight="1" x14ac:dyDescent="0.2">
      <c r="A2" s="21" t="s">
        <v>61</v>
      </c>
      <c r="B2" s="21"/>
    </row>
    <row r="3" spans="1:11" ht="18" customHeight="1" x14ac:dyDescent="0.2">
      <c r="A3" s="21"/>
      <c r="B3" s="21"/>
    </row>
    <row r="4" spans="1:11" ht="16.5" customHeight="1" x14ac:dyDescent="0.2">
      <c r="A4" s="21"/>
      <c r="B4" s="21"/>
    </row>
    <row r="5" spans="1:11" ht="16.5" customHeight="1" x14ac:dyDescent="0.2">
      <c r="A5" s="22" t="s">
        <v>10</v>
      </c>
      <c r="B5" s="23"/>
      <c r="C5" s="4"/>
      <c r="D5" s="5"/>
    </row>
    <row r="6" spans="1:11" ht="16.5" customHeight="1" x14ac:dyDescent="0.2">
      <c r="B6" s="1"/>
      <c r="C6" s="3"/>
      <c r="D6" s="1"/>
    </row>
    <row r="7" spans="1:11" ht="23.25" customHeight="1" x14ac:dyDescent="0.2">
      <c r="B7" s="1"/>
      <c r="C7" s="3"/>
      <c r="D7" s="1"/>
    </row>
    <row r="8" spans="1:11" ht="15.75" x14ac:dyDescent="0.2">
      <c r="A8" s="145" t="s">
        <v>5</v>
      </c>
      <c r="B8" s="146"/>
      <c r="C8" s="146"/>
      <c r="D8" s="146"/>
    </row>
    <row r="9" spans="1:11" ht="15.75" x14ac:dyDescent="0.2">
      <c r="A9" s="145" t="s">
        <v>11</v>
      </c>
      <c r="B9" s="146"/>
      <c r="C9" s="146"/>
      <c r="D9" s="146"/>
    </row>
    <row r="10" spans="1:11" ht="15.75" x14ac:dyDescent="0.2">
      <c r="A10" s="145" t="s">
        <v>62</v>
      </c>
      <c r="B10" s="146"/>
      <c r="C10" s="146"/>
      <c r="D10" s="146"/>
    </row>
    <row r="11" spans="1:11" ht="8.4499999999999993" customHeight="1" thickBot="1" x14ac:dyDescent="0.25">
      <c r="B11" s="1"/>
      <c r="C11" s="1"/>
      <c r="D11" s="1"/>
    </row>
    <row r="12" spans="1:11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5"/>
      <c r="F12" s="25"/>
      <c r="G12" s="25"/>
      <c r="H12" s="26"/>
    </row>
    <row r="13" spans="1:11" s="11" customFormat="1" ht="16.5" thickBot="1" x14ac:dyDescent="0.3">
      <c r="A13" s="54"/>
      <c r="B13" s="55" t="s">
        <v>25</v>
      </c>
      <c r="C13" s="56"/>
      <c r="D13" s="57"/>
      <c r="E13" s="25"/>
      <c r="F13" s="25"/>
      <c r="G13" s="25"/>
      <c r="H13" s="26"/>
      <c r="I13" s="19"/>
      <c r="J13" s="19"/>
      <c r="K13" s="19"/>
    </row>
    <row r="14" spans="1:11" ht="62.25" customHeight="1" x14ac:dyDescent="0.2">
      <c r="A14" s="48">
        <v>1</v>
      </c>
      <c r="B14" s="49" t="s">
        <v>63</v>
      </c>
      <c r="C14" s="48" t="s">
        <v>6</v>
      </c>
      <c r="D14" s="50">
        <v>69</v>
      </c>
      <c r="E14" s="25"/>
      <c r="F14" s="25"/>
      <c r="G14" s="25"/>
      <c r="H14" s="26"/>
    </row>
    <row r="15" spans="1:11" ht="49.5" customHeight="1" x14ac:dyDescent="0.2">
      <c r="A15" s="7">
        <v>2</v>
      </c>
      <c r="B15" s="44" t="s">
        <v>64</v>
      </c>
      <c r="C15" s="7" t="s">
        <v>8</v>
      </c>
      <c r="D15" s="47">
        <v>398</v>
      </c>
      <c r="E15" s="25"/>
      <c r="F15" s="28"/>
      <c r="G15" s="25"/>
      <c r="H15" s="36"/>
    </row>
    <row r="16" spans="1:11" ht="35.25" customHeight="1" x14ac:dyDescent="0.25">
      <c r="A16" s="7">
        <v>3</v>
      </c>
      <c r="B16" s="8" t="s">
        <v>65</v>
      </c>
      <c r="C16" s="7" t="s">
        <v>4</v>
      </c>
      <c r="D16" s="51">
        <f>(D14*125)/1000</f>
        <v>8.625</v>
      </c>
      <c r="E16" s="25"/>
      <c r="F16" s="29"/>
      <c r="G16" s="25"/>
      <c r="H16" s="26"/>
    </row>
    <row r="17" spans="1:14" ht="29.25" customHeight="1" x14ac:dyDescent="0.25">
      <c r="A17" s="7">
        <v>4</v>
      </c>
      <c r="B17" s="8" t="s">
        <v>66</v>
      </c>
      <c r="C17" s="7" t="s">
        <v>4</v>
      </c>
      <c r="D17" s="51">
        <f>D16+((D15*0.07)*1.98)</f>
        <v>63.787800000000004</v>
      </c>
      <c r="E17" s="25"/>
      <c r="F17" s="25"/>
      <c r="G17" s="25"/>
      <c r="H17" s="26"/>
      <c r="I17" s="37"/>
    </row>
    <row r="18" spans="1:14" ht="80.25" customHeight="1" x14ac:dyDescent="0.2">
      <c r="A18" s="7">
        <v>5</v>
      </c>
      <c r="B18" s="44" t="s">
        <v>67</v>
      </c>
      <c r="C18" s="7" t="s">
        <v>23</v>
      </c>
      <c r="D18" s="47" t="s">
        <v>68</v>
      </c>
      <c r="E18" s="25"/>
      <c r="F18" s="25"/>
      <c r="G18" s="25"/>
      <c r="H18" s="26"/>
      <c r="I18" s="37"/>
    </row>
    <row r="19" spans="1:14" ht="47.25" customHeight="1" x14ac:dyDescent="0.25">
      <c r="A19" s="7">
        <v>6</v>
      </c>
      <c r="B19" s="8" t="s">
        <v>35</v>
      </c>
      <c r="C19" s="7" t="s">
        <v>8</v>
      </c>
      <c r="D19" s="47">
        <v>398</v>
      </c>
      <c r="E19" s="25"/>
      <c r="F19" s="29"/>
      <c r="G19" s="25"/>
      <c r="H19" s="26"/>
    </row>
    <row r="20" spans="1:14" ht="46.5" customHeight="1" x14ac:dyDescent="0.2">
      <c r="A20" s="7">
        <v>7</v>
      </c>
      <c r="B20" s="44" t="s">
        <v>69</v>
      </c>
      <c r="C20" s="7" t="s">
        <v>8</v>
      </c>
      <c r="D20" s="47">
        <v>398</v>
      </c>
      <c r="E20" s="25"/>
      <c r="F20" s="25"/>
      <c r="G20" s="25"/>
      <c r="H20" s="26"/>
    </row>
    <row r="21" spans="1:14" ht="18.75" customHeight="1" x14ac:dyDescent="0.2">
      <c r="A21" s="7">
        <v>8</v>
      </c>
      <c r="B21" s="44" t="s">
        <v>70</v>
      </c>
      <c r="C21" s="7" t="s">
        <v>4</v>
      </c>
      <c r="D21" s="51">
        <f>D19*0.0005</f>
        <v>0.19900000000000001</v>
      </c>
      <c r="E21" s="25"/>
      <c r="F21" s="25"/>
      <c r="G21" s="25"/>
      <c r="H21" s="26"/>
    </row>
    <row r="22" spans="1:14" ht="39" customHeight="1" x14ac:dyDescent="0.2">
      <c r="A22" s="7">
        <v>9</v>
      </c>
      <c r="B22" s="44" t="s">
        <v>12</v>
      </c>
      <c r="C22" s="7" t="s">
        <v>8</v>
      </c>
      <c r="D22" s="47">
        <f>D20</f>
        <v>398</v>
      </c>
      <c r="E22" s="25"/>
      <c r="F22" s="25"/>
      <c r="G22" s="25"/>
      <c r="H22" s="26"/>
    </row>
    <row r="23" spans="1:14" ht="24" customHeight="1" x14ac:dyDescent="0.2">
      <c r="A23" s="139">
        <v>10</v>
      </c>
      <c r="B23" s="141" t="s">
        <v>71</v>
      </c>
      <c r="C23" s="7" t="s">
        <v>8</v>
      </c>
      <c r="D23" s="51">
        <f>D25*0.3</f>
        <v>20.7</v>
      </c>
      <c r="E23" s="25"/>
      <c r="F23" s="25"/>
      <c r="G23" s="25"/>
      <c r="H23" s="26"/>
    </row>
    <row r="24" spans="1:14" ht="25.5" customHeight="1" x14ac:dyDescent="0.2">
      <c r="A24" s="140"/>
      <c r="B24" s="142"/>
      <c r="C24" s="7" t="s">
        <v>7</v>
      </c>
      <c r="D24" s="51">
        <f>D23*0.15</f>
        <v>3.105</v>
      </c>
      <c r="E24" s="25"/>
      <c r="F24" s="25"/>
      <c r="G24" s="25"/>
      <c r="H24" s="26"/>
    </row>
    <row r="25" spans="1:14" ht="31.5" x14ac:dyDescent="0.25">
      <c r="A25" s="7">
        <v>11</v>
      </c>
      <c r="B25" s="8" t="s">
        <v>28</v>
      </c>
      <c r="C25" s="7" t="s">
        <v>6</v>
      </c>
      <c r="D25" s="47">
        <v>69</v>
      </c>
      <c r="E25" s="25"/>
      <c r="F25" s="25"/>
      <c r="G25" s="25"/>
      <c r="H25" s="26"/>
    </row>
    <row r="26" spans="1:14" ht="30" customHeight="1" x14ac:dyDescent="0.25">
      <c r="A26" s="7">
        <v>12</v>
      </c>
      <c r="B26" s="8" t="s">
        <v>72</v>
      </c>
      <c r="C26" s="7" t="s">
        <v>6</v>
      </c>
      <c r="D26" s="47">
        <f>3*1.5</f>
        <v>4.5</v>
      </c>
      <c r="E26" s="25"/>
      <c r="F26" s="25"/>
      <c r="G26" s="25"/>
      <c r="H26" s="26"/>
    </row>
    <row r="27" spans="1:14" ht="96" customHeight="1" x14ac:dyDescent="0.2">
      <c r="A27" s="7">
        <v>13</v>
      </c>
      <c r="B27" s="52" t="s">
        <v>18</v>
      </c>
      <c r="C27" s="7" t="s">
        <v>8</v>
      </c>
      <c r="D27" s="47">
        <v>60</v>
      </c>
      <c r="E27" s="25"/>
      <c r="F27" s="25"/>
      <c r="G27" s="25"/>
      <c r="H27" s="26"/>
    </row>
    <row r="28" spans="1:14" s="75" customFormat="1" ht="44.25" customHeight="1" x14ac:dyDescent="0.2">
      <c r="A28" s="81">
        <v>14</v>
      </c>
      <c r="B28" s="82" t="s">
        <v>32</v>
      </c>
      <c r="C28" s="81" t="s">
        <v>33</v>
      </c>
      <c r="D28" s="83">
        <v>2</v>
      </c>
      <c r="E28" s="25"/>
      <c r="F28" s="25"/>
      <c r="G28" s="25"/>
      <c r="H28" s="26"/>
      <c r="I28" s="76"/>
      <c r="J28" s="76"/>
      <c r="K28" s="76"/>
    </row>
    <row r="29" spans="1:14" s="75" customFormat="1" ht="40.5" customHeight="1" x14ac:dyDescent="0.2">
      <c r="A29" s="81">
        <v>15</v>
      </c>
      <c r="B29" s="82" t="s">
        <v>34</v>
      </c>
      <c r="C29" s="81" t="s">
        <v>33</v>
      </c>
      <c r="D29" s="83">
        <v>2</v>
      </c>
      <c r="E29" s="25"/>
      <c r="F29" s="25"/>
      <c r="G29" s="25"/>
      <c r="H29" s="26"/>
      <c r="I29" s="76"/>
      <c r="J29" s="76"/>
      <c r="K29" s="76"/>
    </row>
    <row r="30" spans="1:14" ht="15.75" x14ac:dyDescent="0.25">
      <c r="A30" s="62"/>
      <c r="B30" s="63" t="s">
        <v>15</v>
      </c>
      <c r="C30" s="64"/>
      <c r="D30" s="65"/>
      <c r="E30" s="27"/>
      <c r="F30" s="27"/>
      <c r="G30" s="27"/>
      <c r="H30" s="26"/>
      <c r="I30" s="19"/>
      <c r="L30" s="17"/>
      <c r="M30" s="17"/>
      <c r="N30" s="9"/>
    </row>
    <row r="31" spans="1:14" s="75" customFormat="1" ht="32.25" customHeight="1" x14ac:dyDescent="0.2">
      <c r="A31" s="153">
        <v>16</v>
      </c>
      <c r="B31" s="155" t="s">
        <v>73</v>
      </c>
      <c r="C31" s="77" t="s">
        <v>8</v>
      </c>
      <c r="D31" s="78">
        <v>45</v>
      </c>
      <c r="E31" s="25"/>
      <c r="F31" s="32"/>
      <c r="G31" s="32"/>
      <c r="H31" s="26"/>
      <c r="I31" s="76"/>
      <c r="J31" s="76"/>
      <c r="K31" s="76"/>
      <c r="L31" s="69"/>
      <c r="M31" s="69"/>
      <c r="N31" s="69"/>
    </row>
    <row r="32" spans="1:14" s="75" customFormat="1" ht="26.25" customHeight="1" x14ac:dyDescent="0.2">
      <c r="A32" s="154"/>
      <c r="B32" s="156"/>
      <c r="C32" s="77" t="s">
        <v>7</v>
      </c>
      <c r="D32" s="79">
        <f>D31/10000*60</f>
        <v>0.26999999999999996</v>
      </c>
      <c r="E32" s="25"/>
      <c r="F32" s="32"/>
      <c r="G32" s="32"/>
      <c r="H32" s="26"/>
      <c r="I32" s="76"/>
      <c r="J32" s="76"/>
      <c r="K32" s="76"/>
      <c r="L32" s="69"/>
      <c r="M32" s="69"/>
      <c r="N32" s="69"/>
    </row>
    <row r="33" spans="1:14" s="75" customFormat="1" ht="20.25" customHeight="1" x14ac:dyDescent="0.2">
      <c r="A33" s="68">
        <v>17</v>
      </c>
      <c r="B33" s="74" t="s">
        <v>74</v>
      </c>
      <c r="C33" s="68" t="s">
        <v>4</v>
      </c>
      <c r="D33" s="71">
        <f>D32*0.61</f>
        <v>0.16469999999999999</v>
      </c>
      <c r="E33" s="25"/>
      <c r="F33" s="32"/>
      <c r="G33" s="32"/>
      <c r="H33" s="26"/>
      <c r="I33" s="76"/>
      <c r="J33" s="76"/>
      <c r="K33" s="76"/>
      <c r="L33" s="69"/>
      <c r="M33" s="69"/>
      <c r="N33" s="69"/>
    </row>
    <row r="34" spans="1:14" s="75" customFormat="1" ht="31.5" customHeight="1" x14ac:dyDescent="0.25">
      <c r="A34" s="137">
        <v>18</v>
      </c>
      <c r="B34" s="73" t="s">
        <v>21</v>
      </c>
      <c r="C34" s="137" t="s">
        <v>4</v>
      </c>
      <c r="D34" s="80">
        <f>D33</f>
        <v>0.16469999999999999</v>
      </c>
      <c r="E34" s="25"/>
      <c r="F34" s="32"/>
      <c r="G34" s="32"/>
      <c r="H34" s="26"/>
      <c r="I34" s="76"/>
      <c r="J34" s="76"/>
      <c r="K34" s="76"/>
      <c r="L34" s="69"/>
      <c r="M34" s="69"/>
      <c r="N34" s="69"/>
    </row>
    <row r="35" spans="1:14" s="75" customFormat="1" ht="15.75" hidden="1" x14ac:dyDescent="0.2">
      <c r="A35" s="149">
        <v>3</v>
      </c>
      <c r="B35" s="151" t="s">
        <v>37</v>
      </c>
      <c r="C35" s="84" t="s">
        <v>33</v>
      </c>
      <c r="D35" s="85" t="e">
        <f>[1]Валка!C38</f>
        <v>#REF!</v>
      </c>
    </row>
    <row r="36" spans="1:14" s="75" customFormat="1" ht="15.75" hidden="1" x14ac:dyDescent="0.25">
      <c r="A36" s="150"/>
      <c r="B36" s="152"/>
      <c r="C36" s="87" t="s">
        <v>7</v>
      </c>
      <c r="D36" s="88" t="e">
        <f>[1]Валка!H38</f>
        <v>#REF!</v>
      </c>
    </row>
    <row r="37" spans="1:14" s="75" customFormat="1" ht="15.75" hidden="1" x14ac:dyDescent="0.2">
      <c r="A37" s="149">
        <v>4</v>
      </c>
      <c r="B37" s="151" t="s">
        <v>38</v>
      </c>
      <c r="C37" s="84" t="s">
        <v>36</v>
      </c>
      <c r="D37" s="85" t="e">
        <f>[1]Валка!C38</f>
        <v>#REF!</v>
      </c>
    </row>
    <row r="38" spans="1:14" s="75" customFormat="1" ht="15" hidden="1" customHeight="1" x14ac:dyDescent="0.2">
      <c r="A38" s="150"/>
      <c r="B38" s="152"/>
      <c r="C38" s="84" t="s">
        <v>7</v>
      </c>
      <c r="D38" s="86" t="e">
        <f>[1]Валка!K38</f>
        <v>#REF!</v>
      </c>
    </row>
    <row r="39" spans="1:14" ht="63" x14ac:dyDescent="0.25">
      <c r="A39" s="7">
        <v>19</v>
      </c>
      <c r="B39" s="8" t="s">
        <v>75</v>
      </c>
      <c r="C39" s="7" t="s">
        <v>24</v>
      </c>
      <c r="D39" s="10" t="s">
        <v>76</v>
      </c>
      <c r="E39" s="25"/>
      <c r="F39" s="32"/>
      <c r="G39" s="32"/>
      <c r="H39" s="26"/>
      <c r="K39" s="76"/>
      <c r="L39" s="9"/>
      <c r="M39" s="9"/>
      <c r="N39" s="9"/>
    </row>
    <row r="40" spans="1:14" ht="31.5" x14ac:dyDescent="0.25">
      <c r="A40" s="7">
        <v>20</v>
      </c>
      <c r="B40" s="8" t="s">
        <v>77</v>
      </c>
      <c r="C40" s="7" t="s">
        <v>8</v>
      </c>
      <c r="D40" s="53" t="s">
        <v>80</v>
      </c>
      <c r="E40" s="25"/>
      <c r="F40" s="32"/>
      <c r="G40" s="32"/>
      <c r="H40" s="26"/>
      <c r="L40" s="9"/>
      <c r="M40" s="9"/>
      <c r="N40" s="9"/>
    </row>
    <row r="41" spans="1:14" ht="35.25" customHeight="1" x14ac:dyDescent="0.25">
      <c r="A41" s="7">
        <v>21</v>
      </c>
      <c r="B41" s="8" t="s">
        <v>78</v>
      </c>
      <c r="C41" s="7" t="s">
        <v>8</v>
      </c>
      <c r="D41" s="53" t="s">
        <v>80</v>
      </c>
      <c r="E41" s="25"/>
      <c r="F41" s="32"/>
      <c r="G41" s="32"/>
      <c r="H41" s="26"/>
      <c r="L41" s="9"/>
      <c r="M41" s="9"/>
      <c r="N41" s="9"/>
    </row>
    <row r="42" spans="1:14" ht="35.25" customHeight="1" x14ac:dyDescent="0.25">
      <c r="A42" s="66">
        <v>22</v>
      </c>
      <c r="B42" s="45" t="s">
        <v>79</v>
      </c>
      <c r="C42" s="7" t="s">
        <v>8</v>
      </c>
      <c r="D42" s="53" t="s">
        <v>80</v>
      </c>
      <c r="E42" s="25"/>
      <c r="F42" s="32"/>
      <c r="G42" s="32"/>
      <c r="H42" s="26"/>
      <c r="L42" s="9"/>
      <c r="M42" s="9"/>
      <c r="N42" s="9"/>
    </row>
    <row r="43" spans="1:14" ht="27.75" customHeight="1" x14ac:dyDescent="0.2">
      <c r="A43" s="139">
        <v>23</v>
      </c>
      <c r="B43" s="141" t="s">
        <v>81</v>
      </c>
      <c r="C43" s="7" t="s">
        <v>8</v>
      </c>
      <c r="D43" s="38">
        <f>D45*0.3</f>
        <v>15.6</v>
      </c>
      <c r="E43" s="25"/>
      <c r="F43" s="32"/>
      <c r="G43" s="32"/>
      <c r="H43" s="26"/>
      <c r="L43" s="9"/>
      <c r="M43" s="9"/>
      <c r="N43" s="9"/>
    </row>
    <row r="44" spans="1:14" ht="24.75" customHeight="1" x14ac:dyDescent="0.2">
      <c r="A44" s="140"/>
      <c r="B44" s="142"/>
      <c r="C44" s="7" t="s">
        <v>7</v>
      </c>
      <c r="D44" s="38">
        <f>D43*0.15</f>
        <v>2.34</v>
      </c>
      <c r="E44" s="25"/>
      <c r="F44" s="32"/>
      <c r="G44" s="32"/>
      <c r="H44" s="26"/>
      <c r="L44" s="9"/>
      <c r="M44" s="9"/>
      <c r="N44" s="9"/>
    </row>
    <row r="45" spans="1:14" ht="32.25" customHeight="1" x14ac:dyDescent="0.25">
      <c r="A45" s="7">
        <v>24</v>
      </c>
      <c r="B45" s="46" t="s">
        <v>27</v>
      </c>
      <c r="C45" s="7" t="s">
        <v>6</v>
      </c>
      <c r="D45" s="47">
        <v>52</v>
      </c>
      <c r="E45" s="25"/>
      <c r="F45" s="32"/>
      <c r="G45" s="32"/>
      <c r="H45" s="26"/>
      <c r="L45" s="9"/>
      <c r="M45" s="9"/>
      <c r="N45" s="9"/>
    </row>
    <row r="46" spans="1:14" ht="32.25" customHeight="1" x14ac:dyDescent="0.2">
      <c r="A46" s="7">
        <v>25</v>
      </c>
      <c r="B46" s="44" t="s">
        <v>82</v>
      </c>
      <c r="C46" s="7" t="s">
        <v>4</v>
      </c>
      <c r="D46" s="51">
        <f>D42*0.0005</f>
        <v>6.25E-2</v>
      </c>
      <c r="E46" s="25"/>
      <c r="F46" s="32"/>
      <c r="G46" s="32"/>
      <c r="H46" s="26"/>
      <c r="L46" s="9"/>
      <c r="M46" s="9"/>
      <c r="N46" s="9"/>
    </row>
    <row r="47" spans="1:14" ht="33" customHeight="1" x14ac:dyDescent="0.25">
      <c r="A47" s="7">
        <v>26</v>
      </c>
      <c r="B47" s="8" t="s">
        <v>19</v>
      </c>
      <c r="C47" s="7" t="s">
        <v>8</v>
      </c>
      <c r="D47" s="38">
        <v>125</v>
      </c>
      <c r="E47" s="25"/>
      <c r="F47" s="32"/>
      <c r="G47" s="32"/>
      <c r="H47" s="26"/>
      <c r="L47" s="9"/>
      <c r="M47" s="9"/>
      <c r="N47" s="9"/>
    </row>
    <row r="48" spans="1:14" ht="31.5" x14ac:dyDescent="0.25">
      <c r="A48" s="7">
        <v>27</v>
      </c>
      <c r="B48" s="8" t="s">
        <v>12</v>
      </c>
      <c r="C48" s="7" t="s">
        <v>8</v>
      </c>
      <c r="D48" s="38">
        <v>125</v>
      </c>
      <c r="E48" s="25"/>
      <c r="F48" s="32"/>
      <c r="G48" s="33"/>
      <c r="H48" s="26"/>
      <c r="L48" s="9"/>
      <c r="M48" s="9"/>
      <c r="N48" s="9"/>
    </row>
    <row r="49" spans="1:14" ht="80.25" customHeight="1" x14ac:dyDescent="0.25">
      <c r="A49" s="7">
        <v>28</v>
      </c>
      <c r="B49" s="42" t="s">
        <v>26</v>
      </c>
      <c r="C49" s="7" t="s">
        <v>8</v>
      </c>
      <c r="D49" s="10">
        <v>52</v>
      </c>
      <c r="E49" s="25"/>
      <c r="F49" s="32"/>
      <c r="G49" s="32"/>
      <c r="H49" s="26"/>
      <c r="L49" s="9"/>
      <c r="M49" s="9"/>
      <c r="N49" s="9"/>
    </row>
    <row r="50" spans="1:14" ht="15.75" x14ac:dyDescent="0.25">
      <c r="A50" s="58"/>
      <c r="B50" s="59" t="s">
        <v>22</v>
      </c>
      <c r="C50" s="58"/>
      <c r="D50" s="60"/>
      <c r="E50" s="25"/>
      <c r="F50" s="32"/>
      <c r="G50" s="32"/>
      <c r="H50" s="26"/>
      <c r="L50" s="9"/>
      <c r="M50" s="9"/>
      <c r="N50" s="9"/>
    </row>
    <row r="51" spans="1:14" s="75" customFormat="1" ht="31.5" x14ac:dyDescent="0.25">
      <c r="A51" s="68">
        <v>29</v>
      </c>
      <c r="B51" s="72" t="s">
        <v>20</v>
      </c>
      <c r="C51" s="68" t="s">
        <v>6</v>
      </c>
      <c r="D51" s="70">
        <v>11</v>
      </c>
      <c r="E51" s="25"/>
      <c r="F51" s="25"/>
      <c r="G51" s="25"/>
      <c r="H51" s="26"/>
      <c r="I51" s="76"/>
      <c r="J51" s="76"/>
      <c r="K51" s="76"/>
    </row>
    <row r="52" spans="1:14" s="75" customFormat="1" ht="29.25" customHeight="1" x14ac:dyDescent="0.25">
      <c r="A52" s="138">
        <v>30</v>
      </c>
      <c r="B52" s="72" t="s">
        <v>59</v>
      </c>
      <c r="C52" s="68" t="s">
        <v>8</v>
      </c>
      <c r="D52" s="71">
        <v>17</v>
      </c>
      <c r="E52" s="25"/>
      <c r="F52" s="33"/>
      <c r="G52" s="32"/>
      <c r="H52" s="26"/>
      <c r="I52" s="76"/>
      <c r="J52" s="76"/>
      <c r="K52" s="136"/>
      <c r="L52" s="69"/>
      <c r="M52" s="69"/>
      <c r="N52" s="69"/>
    </row>
    <row r="53" spans="1:14" s="75" customFormat="1" ht="15.75" x14ac:dyDescent="0.25">
      <c r="A53" s="138">
        <v>31</v>
      </c>
      <c r="B53" s="72" t="s">
        <v>83</v>
      </c>
      <c r="C53" s="68" t="s">
        <v>4</v>
      </c>
      <c r="D53" s="71">
        <f>(D51*0.05)+(D52*0.04*1.98)</f>
        <v>1.8964000000000001</v>
      </c>
      <c r="E53" s="25"/>
      <c r="F53" s="32"/>
      <c r="G53" s="32"/>
      <c r="H53" s="26"/>
      <c r="I53" s="76"/>
      <c r="J53" s="76"/>
      <c r="K53" s="76"/>
      <c r="L53" s="69"/>
      <c r="M53" s="69"/>
      <c r="N53" s="69"/>
    </row>
    <row r="54" spans="1:14" s="75" customFormat="1" ht="33.75" customHeight="1" x14ac:dyDescent="0.25">
      <c r="A54" s="138">
        <v>32</v>
      </c>
      <c r="B54" s="72" t="s">
        <v>60</v>
      </c>
      <c r="C54" s="68" t="s">
        <v>4</v>
      </c>
      <c r="D54" s="71">
        <f>D53</f>
        <v>1.8964000000000001</v>
      </c>
      <c r="E54" s="25"/>
      <c r="F54" s="32"/>
      <c r="G54" s="32"/>
      <c r="H54" s="26"/>
      <c r="I54" s="76"/>
      <c r="J54" s="76"/>
      <c r="K54" s="76"/>
      <c r="L54" s="69"/>
      <c r="M54" s="69"/>
      <c r="N54" s="69"/>
    </row>
    <row r="55" spans="1:14" ht="26.25" customHeight="1" x14ac:dyDescent="0.2">
      <c r="A55" s="7">
        <v>33</v>
      </c>
      <c r="B55" s="147" t="s">
        <v>84</v>
      </c>
      <c r="C55" s="7" t="s">
        <v>8</v>
      </c>
      <c r="D55" s="38">
        <f>D57*0.2</f>
        <v>2.2000000000000002</v>
      </c>
      <c r="E55" s="25"/>
      <c r="F55" s="32"/>
      <c r="G55" s="32"/>
      <c r="H55" s="26"/>
      <c r="L55" s="9"/>
      <c r="M55" s="9"/>
      <c r="N55" s="9"/>
    </row>
    <row r="56" spans="1:14" ht="23.25" customHeight="1" x14ac:dyDescent="0.2">
      <c r="A56" s="7">
        <v>34</v>
      </c>
      <c r="B56" s="148"/>
      <c r="C56" s="7" t="s">
        <v>7</v>
      </c>
      <c r="D56" s="38">
        <f>D55*0.1</f>
        <v>0.22000000000000003</v>
      </c>
      <c r="E56" s="25"/>
      <c r="F56" s="32"/>
      <c r="G56" s="32"/>
      <c r="H56" s="26"/>
      <c r="L56" s="9"/>
      <c r="M56" s="9"/>
      <c r="N56" s="9"/>
    </row>
    <row r="57" spans="1:14" ht="33" customHeight="1" x14ac:dyDescent="0.25">
      <c r="A57" s="7">
        <v>35</v>
      </c>
      <c r="B57" s="43" t="s">
        <v>29</v>
      </c>
      <c r="C57" s="7" t="s">
        <v>6</v>
      </c>
      <c r="D57" s="10">
        <v>11</v>
      </c>
      <c r="E57" s="25"/>
      <c r="F57" s="32"/>
      <c r="G57" s="32"/>
      <c r="H57" s="26"/>
      <c r="L57" s="9"/>
      <c r="M57" s="9"/>
      <c r="N57" s="9"/>
    </row>
    <row r="58" spans="1:14" ht="47.25" x14ac:dyDescent="0.25">
      <c r="A58" s="138">
        <v>36</v>
      </c>
      <c r="B58" s="42" t="s">
        <v>30</v>
      </c>
      <c r="C58" s="7" t="s">
        <v>8</v>
      </c>
      <c r="D58" s="10">
        <v>17</v>
      </c>
      <c r="E58" s="25"/>
      <c r="F58" s="32"/>
      <c r="G58" s="32"/>
      <c r="H58" s="26"/>
      <c r="L58" s="9"/>
      <c r="M58" s="9"/>
      <c r="N58" s="9"/>
    </row>
    <row r="59" spans="1:14" ht="37.5" customHeight="1" x14ac:dyDescent="0.25">
      <c r="A59" s="138">
        <v>37</v>
      </c>
      <c r="B59" s="42" t="s">
        <v>12</v>
      </c>
      <c r="C59" s="7" t="s">
        <v>8</v>
      </c>
      <c r="D59" s="10">
        <v>17</v>
      </c>
      <c r="E59" s="25"/>
      <c r="F59" s="32"/>
      <c r="G59" s="32"/>
      <c r="H59" s="26"/>
      <c r="L59" s="9"/>
      <c r="M59" s="9"/>
      <c r="N59" s="9"/>
    </row>
    <row r="60" spans="1:14" ht="77.25" customHeight="1" x14ac:dyDescent="0.25">
      <c r="A60" s="7">
        <v>38</v>
      </c>
      <c r="B60" s="42" t="s">
        <v>18</v>
      </c>
      <c r="C60" s="7" t="s">
        <v>8</v>
      </c>
      <c r="D60" s="10">
        <v>11</v>
      </c>
      <c r="E60" s="25"/>
      <c r="F60" s="32"/>
      <c r="G60" s="32"/>
      <c r="H60" s="26"/>
      <c r="L60" s="9"/>
      <c r="M60" s="9"/>
      <c r="N60" s="9"/>
    </row>
    <row r="61" spans="1:14" ht="15.75" x14ac:dyDescent="0.25">
      <c r="A61" s="58"/>
      <c r="B61" s="59" t="s">
        <v>16</v>
      </c>
      <c r="C61" s="58"/>
      <c r="D61" s="61"/>
      <c r="E61" s="25"/>
      <c r="F61" s="32"/>
      <c r="G61" s="32"/>
      <c r="H61" s="26"/>
      <c r="L61" s="9"/>
      <c r="M61" s="9"/>
      <c r="N61" s="9"/>
    </row>
    <row r="62" spans="1:14" ht="34.5" customHeight="1" x14ac:dyDescent="0.25">
      <c r="A62" s="7">
        <v>39</v>
      </c>
      <c r="B62" s="8" t="s">
        <v>17</v>
      </c>
      <c r="C62" s="7" t="s">
        <v>8</v>
      </c>
      <c r="D62" s="10">
        <v>130</v>
      </c>
      <c r="E62" s="25"/>
      <c r="F62" s="32"/>
      <c r="G62" s="32"/>
      <c r="H62" s="26"/>
      <c r="L62" s="9"/>
      <c r="M62" s="9"/>
      <c r="N62" s="9"/>
    </row>
    <row r="63" spans="1:14" ht="31.5" x14ac:dyDescent="0.25">
      <c r="A63" s="7">
        <v>40</v>
      </c>
      <c r="B63" s="8" t="s">
        <v>20</v>
      </c>
      <c r="C63" s="7" t="s">
        <v>6</v>
      </c>
      <c r="D63" s="10">
        <v>90</v>
      </c>
      <c r="E63" s="25"/>
      <c r="F63" s="32"/>
      <c r="G63" s="32"/>
      <c r="H63" s="26"/>
      <c r="L63" s="9"/>
      <c r="M63" s="9"/>
      <c r="N63" s="9"/>
    </row>
    <row r="64" spans="1:14" ht="29.25" customHeight="1" x14ac:dyDescent="0.25">
      <c r="A64" s="7">
        <v>41</v>
      </c>
      <c r="B64" s="8" t="s">
        <v>85</v>
      </c>
      <c r="C64" s="7" t="s">
        <v>4</v>
      </c>
      <c r="D64" s="38">
        <f>((D62*0.04)*1.98)+(D63*0.05)</f>
        <v>14.795999999999999</v>
      </c>
      <c r="E64" s="34"/>
      <c r="F64" s="27"/>
      <c r="G64" s="27"/>
      <c r="H64" s="26"/>
      <c r="I64" s="19"/>
      <c r="L64" s="17"/>
      <c r="M64" s="17"/>
      <c r="N64" s="9"/>
    </row>
    <row r="65" spans="1:14" ht="30" customHeight="1" x14ac:dyDescent="0.25">
      <c r="A65" s="7">
        <v>42</v>
      </c>
      <c r="B65" s="8" t="s">
        <v>86</v>
      </c>
      <c r="C65" s="7" t="s">
        <v>4</v>
      </c>
      <c r="D65" s="38">
        <f>((D62*0.04)*1.98)+(D63*0.05)</f>
        <v>14.795999999999999</v>
      </c>
      <c r="E65" s="25"/>
      <c r="F65" s="32"/>
      <c r="G65" s="32"/>
      <c r="H65" s="26"/>
      <c r="L65" s="9"/>
      <c r="M65" s="9"/>
      <c r="N65" s="9"/>
    </row>
    <row r="66" spans="1:14" ht="27.75" customHeight="1" x14ac:dyDescent="0.2">
      <c r="A66" s="139">
        <v>43</v>
      </c>
      <c r="B66" s="141" t="s">
        <v>87</v>
      </c>
      <c r="C66" s="7" t="s">
        <v>8</v>
      </c>
      <c r="D66" s="10">
        <f>D68*0.2</f>
        <v>18</v>
      </c>
      <c r="E66" s="25"/>
      <c r="F66" s="25"/>
      <c r="G66" s="25"/>
      <c r="H66" s="25"/>
      <c r="I66"/>
      <c r="J66"/>
      <c r="K66"/>
    </row>
    <row r="67" spans="1:14" s="11" customFormat="1" ht="22.5" customHeight="1" x14ac:dyDescent="0.2">
      <c r="A67" s="140"/>
      <c r="B67" s="142"/>
      <c r="C67" s="7" t="s">
        <v>7</v>
      </c>
      <c r="D67" s="10">
        <f>D66*0.1</f>
        <v>1.8</v>
      </c>
      <c r="E67" s="31"/>
      <c r="F67" s="26"/>
      <c r="G67" s="26"/>
      <c r="H67" s="26"/>
      <c r="I67" s="19"/>
      <c r="J67" s="19"/>
      <c r="K67" s="19"/>
      <c r="L67" s="19"/>
      <c r="M67" s="18"/>
      <c r="N67" s="12"/>
    </row>
    <row r="68" spans="1:14" s="11" customFormat="1" ht="33" customHeight="1" x14ac:dyDescent="0.2">
      <c r="A68" s="39">
        <v>44</v>
      </c>
      <c r="B68" s="40" t="s">
        <v>29</v>
      </c>
      <c r="C68" s="7" t="s">
        <v>6</v>
      </c>
      <c r="D68" s="10">
        <v>90</v>
      </c>
      <c r="E68" s="31"/>
      <c r="F68" s="26"/>
      <c r="G68" s="26"/>
      <c r="H68" s="26"/>
      <c r="I68" s="19"/>
      <c r="J68" s="19"/>
      <c r="K68" s="19"/>
      <c r="L68" s="19"/>
      <c r="M68" s="18"/>
      <c r="N68" s="12"/>
    </row>
    <row r="69" spans="1:14" s="11" customFormat="1" ht="31.5" customHeight="1" x14ac:dyDescent="0.25">
      <c r="A69" s="7">
        <v>45</v>
      </c>
      <c r="B69" s="41" t="s">
        <v>31</v>
      </c>
      <c r="C69" s="7" t="s">
        <v>8</v>
      </c>
      <c r="D69" s="10">
        <v>130</v>
      </c>
      <c r="E69" s="30"/>
      <c r="F69" s="32"/>
      <c r="G69" s="32"/>
      <c r="H69" s="26"/>
      <c r="I69" s="19"/>
      <c r="J69" s="19"/>
      <c r="K69" s="19"/>
      <c r="L69" s="12"/>
      <c r="M69" s="12"/>
      <c r="N69" s="12"/>
    </row>
    <row r="70" spans="1:14" s="11" customFormat="1" ht="31.5" customHeight="1" x14ac:dyDescent="0.25">
      <c r="A70" s="7">
        <v>46</v>
      </c>
      <c r="B70" s="8" t="s">
        <v>12</v>
      </c>
      <c r="C70" s="7" t="s">
        <v>8</v>
      </c>
      <c r="D70" s="10">
        <f>D62</f>
        <v>130</v>
      </c>
      <c r="E70" s="30"/>
      <c r="F70" s="33"/>
      <c r="G70" s="35"/>
      <c r="H70" s="26"/>
      <c r="I70" s="19"/>
      <c r="J70" s="19"/>
      <c r="K70" s="19"/>
      <c r="L70" s="12"/>
      <c r="M70" s="12"/>
      <c r="N70" s="12"/>
    </row>
    <row r="71" spans="1:14" s="11" customFormat="1" ht="83.25" customHeight="1" x14ac:dyDescent="0.25">
      <c r="A71" s="138">
        <v>47</v>
      </c>
      <c r="B71" s="8" t="s">
        <v>88</v>
      </c>
      <c r="C71" s="7" t="s">
        <v>7</v>
      </c>
      <c r="D71" s="38">
        <f>90*0.25*0.25</f>
        <v>5.625</v>
      </c>
      <c r="E71" s="30"/>
      <c r="F71" s="32"/>
      <c r="G71" s="32"/>
      <c r="H71" s="26"/>
      <c r="I71" s="19"/>
      <c r="J71" s="19"/>
      <c r="K71" s="19"/>
      <c r="L71" s="12"/>
      <c r="M71" s="12"/>
      <c r="N71" s="12"/>
    </row>
    <row r="72" spans="1:14" s="11" customFormat="1" ht="45" customHeight="1" x14ac:dyDescent="0.25">
      <c r="A72" s="138">
        <v>48</v>
      </c>
      <c r="B72" s="8" t="s">
        <v>91</v>
      </c>
      <c r="C72" s="7" t="s">
        <v>8</v>
      </c>
      <c r="D72" s="38">
        <f>90*0.25</f>
        <v>22.5</v>
      </c>
      <c r="E72" s="30"/>
      <c r="F72" s="32"/>
      <c r="G72" s="32"/>
      <c r="H72" s="26"/>
      <c r="I72" s="19"/>
      <c r="J72" s="19"/>
      <c r="K72" s="19"/>
      <c r="L72" s="12"/>
      <c r="M72" s="12"/>
      <c r="N72" s="12"/>
    </row>
    <row r="73" spans="1:14" s="13" customFormat="1" ht="31.5" customHeight="1" x14ac:dyDescent="0.25">
      <c r="A73" s="138">
        <v>49</v>
      </c>
      <c r="B73" s="8" t="s">
        <v>90</v>
      </c>
      <c r="C73" s="7" t="s">
        <v>8</v>
      </c>
      <c r="D73" s="38">
        <f>90*0.25</f>
        <v>22.5</v>
      </c>
      <c r="E73" s="33"/>
      <c r="F73" s="32"/>
      <c r="G73" s="32"/>
      <c r="H73" s="26"/>
      <c r="I73" s="19"/>
      <c r="J73" s="19"/>
      <c r="K73" s="19"/>
      <c r="L73" s="12"/>
      <c r="M73" s="12"/>
      <c r="N73" s="12"/>
    </row>
    <row r="74" spans="1:14" s="11" customFormat="1" ht="31.5" customHeight="1" x14ac:dyDescent="0.25">
      <c r="A74" s="138">
        <v>50</v>
      </c>
      <c r="B74" s="8" t="s">
        <v>89</v>
      </c>
      <c r="C74" s="7" t="s">
        <v>7</v>
      </c>
      <c r="D74" s="38">
        <f>D71</f>
        <v>5.625</v>
      </c>
      <c r="E74" s="30"/>
      <c r="F74" s="32"/>
      <c r="G74" s="32"/>
      <c r="H74" s="26"/>
      <c r="I74" s="19"/>
      <c r="J74" s="19"/>
      <c r="K74" s="19"/>
      <c r="L74" s="12"/>
      <c r="M74" s="12"/>
      <c r="N74" s="12"/>
    </row>
    <row r="75" spans="1:14" s="11" customFormat="1" ht="78" customHeight="1" x14ac:dyDescent="0.25">
      <c r="A75" s="7">
        <v>51</v>
      </c>
      <c r="B75" s="42" t="s">
        <v>18</v>
      </c>
      <c r="C75" s="7" t="s">
        <v>8</v>
      </c>
      <c r="D75" s="10">
        <v>90</v>
      </c>
      <c r="E75" s="34"/>
      <c r="F75" s="34"/>
      <c r="G75" s="27"/>
      <c r="H75" s="27"/>
      <c r="I75" s="18"/>
      <c r="J75" s="18"/>
      <c r="K75" s="18"/>
      <c r="L75" s="18"/>
      <c r="M75" s="18"/>
      <c r="N75" s="12"/>
    </row>
    <row r="76" spans="1:14" ht="24" customHeight="1" x14ac:dyDescent="0.25">
      <c r="A76" s="14"/>
      <c r="B76" s="15"/>
      <c r="C76" s="14"/>
      <c r="D76" s="16"/>
      <c r="E76" s="25"/>
      <c r="F76" s="26"/>
      <c r="G76" s="26"/>
      <c r="H76" s="26"/>
      <c r="L76" s="9"/>
      <c r="M76" s="9"/>
      <c r="N76" s="9"/>
    </row>
    <row r="77" spans="1:14" ht="24" customHeight="1" x14ac:dyDescent="0.25">
      <c r="A77" s="14"/>
      <c r="B77" s="15" t="s">
        <v>92</v>
      </c>
      <c r="C77" s="14"/>
      <c r="D77" s="16"/>
      <c r="E77" s="19"/>
      <c r="F77" s="19"/>
      <c r="G77" s="19"/>
      <c r="H77" s="19"/>
      <c r="I77" s="19"/>
      <c r="J77" s="19"/>
      <c r="K77" s="19"/>
      <c r="L77" s="19"/>
      <c r="M77" s="18"/>
      <c r="N77" s="9"/>
    </row>
    <row r="78" spans="1:14" ht="12.75" customHeight="1" x14ac:dyDescent="0.2">
      <c r="B78" s="24" t="s">
        <v>13</v>
      </c>
      <c r="C78" s="6"/>
      <c r="D78" s="6"/>
      <c r="E78" s="19"/>
      <c r="F78" s="19"/>
      <c r="G78" s="19"/>
      <c r="H78" s="19"/>
      <c r="I78" s="19"/>
      <c r="J78" s="19"/>
      <c r="K78" s="19"/>
      <c r="L78" s="19"/>
      <c r="M78" s="18"/>
      <c r="N78" s="9"/>
    </row>
    <row r="79" spans="1:14" ht="12" customHeight="1" x14ac:dyDescent="0.2">
      <c r="B79" s="5"/>
      <c r="C79" s="6"/>
      <c r="D79" s="6"/>
      <c r="E79" s="19"/>
      <c r="F79" s="19"/>
      <c r="G79" s="19"/>
      <c r="H79" s="19"/>
      <c r="I79" s="19"/>
      <c r="J79" s="19"/>
      <c r="K79" s="19"/>
      <c r="L79" s="19"/>
      <c r="M79" s="18"/>
      <c r="N79" s="9"/>
    </row>
    <row r="80" spans="1:14" ht="18.75" customHeight="1" x14ac:dyDescent="0.2">
      <c r="B80" t="s">
        <v>14</v>
      </c>
      <c r="C80" s="6"/>
      <c r="D80" s="6"/>
      <c r="E80" s="19"/>
      <c r="F80" s="19"/>
      <c r="G80" s="19"/>
      <c r="H80" s="19"/>
      <c r="I80" s="19"/>
      <c r="J80" s="19"/>
      <c r="K80" s="19"/>
      <c r="L80" s="19"/>
      <c r="M80" s="18"/>
      <c r="N80" s="9"/>
    </row>
    <row r="81" spans="2:14" ht="15" customHeight="1" x14ac:dyDescent="0.2">
      <c r="B81" s="20" t="s">
        <v>13</v>
      </c>
      <c r="C81" s="6"/>
      <c r="D81" s="6"/>
      <c r="E81" s="19"/>
      <c r="F81" s="19"/>
      <c r="G81" s="19"/>
      <c r="H81" s="19"/>
      <c r="I81" s="19"/>
      <c r="J81" s="19"/>
      <c r="K81" s="19"/>
      <c r="L81" s="19"/>
      <c r="M81" s="18"/>
      <c r="N81" s="9"/>
    </row>
    <row r="82" spans="2:14" x14ac:dyDescent="0.2">
      <c r="E82" s="19"/>
      <c r="F82" s="19"/>
      <c r="G82" s="19"/>
      <c r="H82" s="19"/>
      <c r="I82" s="19"/>
      <c r="J82" s="19"/>
      <c r="K82" s="19"/>
      <c r="L82" s="19"/>
      <c r="M82" s="18"/>
      <c r="N82" s="9"/>
    </row>
    <row r="83" spans="2:14" x14ac:dyDescent="0.2">
      <c r="C83" s="5"/>
      <c r="D83" s="5"/>
      <c r="E83" s="19"/>
      <c r="F83" s="19"/>
      <c r="G83" s="19"/>
      <c r="H83" s="19"/>
      <c r="I83" s="19"/>
      <c r="J83" s="19"/>
      <c r="K83" s="19"/>
      <c r="L83" s="19"/>
      <c r="M83" s="18"/>
      <c r="N83" s="9"/>
    </row>
    <row r="84" spans="2:14" x14ac:dyDescent="0.2">
      <c r="C84" s="5"/>
      <c r="D84" s="5"/>
      <c r="E84" s="19"/>
      <c r="F84" s="19"/>
      <c r="G84" s="19"/>
      <c r="H84" s="19"/>
      <c r="I84" s="19"/>
      <c r="J84" s="19"/>
      <c r="K84" s="19"/>
      <c r="L84" s="19"/>
      <c r="M84" s="18"/>
      <c r="N84" s="9"/>
    </row>
    <row r="85" spans="2:14" x14ac:dyDescent="0.2">
      <c r="C85" s="5"/>
      <c r="D85" s="5"/>
      <c r="E85" s="19"/>
      <c r="F85" s="19"/>
      <c r="G85" s="19"/>
      <c r="H85" s="19"/>
      <c r="I85" s="19"/>
      <c r="J85" s="19"/>
      <c r="K85" s="19"/>
      <c r="L85" s="19"/>
      <c r="M85" s="18"/>
      <c r="N85" s="9"/>
    </row>
    <row r="86" spans="2:14" x14ac:dyDescent="0.2">
      <c r="C86" s="5"/>
      <c r="D86" s="5"/>
    </row>
    <row r="87" spans="2:14" x14ac:dyDescent="0.2">
      <c r="C87" s="5"/>
      <c r="D87" s="5"/>
      <c r="E87" s="5"/>
      <c r="F87" s="5"/>
      <c r="H87"/>
      <c r="I87"/>
      <c r="J87"/>
      <c r="K87"/>
    </row>
    <row r="88" spans="2:14" x14ac:dyDescent="0.2">
      <c r="C88" s="5"/>
      <c r="D88" s="5"/>
      <c r="E88" s="5"/>
      <c r="F88" s="5"/>
      <c r="H88"/>
      <c r="I88"/>
      <c r="J88"/>
      <c r="K88"/>
    </row>
    <row r="89" spans="2:14" x14ac:dyDescent="0.2">
      <c r="C89" s="5"/>
      <c r="D89" s="5"/>
      <c r="E89" s="5"/>
      <c r="F89" s="5"/>
      <c r="H89"/>
      <c r="I89"/>
      <c r="J89"/>
      <c r="K89"/>
    </row>
    <row r="90" spans="2:14" x14ac:dyDescent="0.2">
      <c r="C90" s="5"/>
      <c r="D90" s="5"/>
      <c r="E90" s="5"/>
      <c r="F90" s="5"/>
      <c r="H90"/>
      <c r="I90"/>
      <c r="J90"/>
      <c r="K90"/>
    </row>
    <row r="91" spans="2:14" x14ac:dyDescent="0.2">
      <c r="C91" s="5"/>
      <c r="D91" s="5"/>
      <c r="E91" s="5"/>
      <c r="F91" s="5"/>
      <c r="H91"/>
      <c r="I91"/>
      <c r="J91"/>
      <c r="K91"/>
    </row>
    <row r="92" spans="2:14" x14ac:dyDescent="0.2">
      <c r="C92" s="5"/>
      <c r="D92" s="5"/>
      <c r="E92" s="5"/>
      <c r="F92" s="5"/>
      <c r="H92"/>
      <c r="I92"/>
      <c r="J92"/>
      <c r="K92"/>
    </row>
    <row r="93" spans="2:14" x14ac:dyDescent="0.2">
      <c r="C93" s="5"/>
      <c r="D93" s="5"/>
      <c r="E93" s="5"/>
      <c r="F93" s="5"/>
      <c r="H93"/>
      <c r="I93"/>
      <c r="J93"/>
      <c r="K93"/>
    </row>
    <row r="94" spans="2:14" x14ac:dyDescent="0.2">
      <c r="C94" s="5"/>
      <c r="D94" s="5"/>
      <c r="E94" s="5"/>
      <c r="F94" s="5"/>
      <c r="H94"/>
      <c r="I94"/>
      <c r="J94"/>
      <c r="K94"/>
    </row>
    <row r="95" spans="2:14" x14ac:dyDescent="0.2">
      <c r="C95" s="5"/>
      <c r="D95" s="5"/>
      <c r="E95" s="5"/>
      <c r="F95" s="5"/>
      <c r="H95"/>
      <c r="I95"/>
      <c r="J95"/>
      <c r="K95"/>
    </row>
    <row r="96" spans="2:14" x14ac:dyDescent="0.2">
      <c r="C96" s="5"/>
      <c r="D96" s="5"/>
      <c r="E96" s="5"/>
      <c r="F96" s="5"/>
      <c r="H96"/>
      <c r="I96"/>
      <c r="J96"/>
      <c r="K96"/>
    </row>
    <row r="97" spans="3:11" x14ac:dyDescent="0.2">
      <c r="C97" s="5"/>
      <c r="D97" s="5"/>
      <c r="E97" s="5"/>
      <c r="F97" s="5"/>
      <c r="H97"/>
      <c r="I97"/>
      <c r="J97"/>
      <c r="K97"/>
    </row>
    <row r="98" spans="3:11" x14ac:dyDescent="0.2">
      <c r="C98" s="5"/>
      <c r="D98" s="5"/>
      <c r="E98" s="5"/>
      <c r="F98" s="5"/>
      <c r="H98"/>
      <c r="I98"/>
      <c r="J98"/>
      <c r="K98"/>
    </row>
    <row r="99" spans="3:11" x14ac:dyDescent="0.2">
      <c r="C99" s="5"/>
      <c r="D99" s="5"/>
      <c r="E99" s="5"/>
      <c r="F99" s="5"/>
      <c r="H99"/>
      <c r="I99"/>
      <c r="J99"/>
      <c r="K99"/>
    </row>
    <row r="100" spans="3:11" x14ac:dyDescent="0.2">
      <c r="C100" s="5"/>
      <c r="D100" s="5"/>
      <c r="E100" s="5"/>
      <c r="F100" s="5"/>
      <c r="H100"/>
      <c r="I100"/>
      <c r="J100"/>
      <c r="K100"/>
    </row>
    <row r="101" spans="3:11" x14ac:dyDescent="0.2">
      <c r="C101" s="5"/>
      <c r="D101" s="5"/>
      <c r="E101" s="5"/>
      <c r="F101" s="5"/>
      <c r="H101"/>
      <c r="I101"/>
      <c r="J101"/>
      <c r="K101"/>
    </row>
    <row r="102" spans="3:11" x14ac:dyDescent="0.2">
      <c r="C102" s="5"/>
      <c r="D102" s="5"/>
      <c r="E102" s="5"/>
      <c r="F102" s="5"/>
      <c r="H102"/>
      <c r="I102"/>
      <c r="J102"/>
      <c r="K102"/>
    </row>
    <row r="103" spans="3:11" x14ac:dyDescent="0.2">
      <c r="C103" s="5"/>
      <c r="D103" s="5"/>
      <c r="E103" s="5"/>
      <c r="F103" s="5"/>
      <c r="H103"/>
      <c r="I103"/>
      <c r="J103"/>
      <c r="K103"/>
    </row>
    <row r="104" spans="3:11" x14ac:dyDescent="0.2">
      <c r="C104" s="5"/>
      <c r="D104" s="5"/>
      <c r="E104" s="5"/>
      <c r="F104" s="5"/>
      <c r="H104"/>
      <c r="I104"/>
      <c r="J104"/>
      <c r="K104"/>
    </row>
    <row r="105" spans="3:11" x14ac:dyDescent="0.2">
      <c r="C105" s="5"/>
      <c r="D105" s="5"/>
      <c r="E105" s="5"/>
      <c r="F105" s="5"/>
      <c r="H105"/>
      <c r="I105"/>
      <c r="J105"/>
      <c r="K105"/>
    </row>
    <row r="106" spans="3:11" x14ac:dyDescent="0.2">
      <c r="C106" s="5"/>
      <c r="D106" s="5"/>
      <c r="E106" s="5"/>
      <c r="F106" s="5"/>
      <c r="H106"/>
      <c r="I106"/>
      <c r="J106"/>
      <c r="K106"/>
    </row>
    <row r="107" spans="3:11" x14ac:dyDescent="0.2">
      <c r="C107" s="5"/>
      <c r="D107" s="5"/>
      <c r="E107" s="5"/>
      <c r="F107" s="5"/>
      <c r="H107"/>
      <c r="I107"/>
      <c r="J107"/>
      <c r="K107"/>
    </row>
    <row r="108" spans="3:11" x14ac:dyDescent="0.2">
      <c r="C108" s="5"/>
      <c r="D108" s="5"/>
      <c r="E108" s="5"/>
      <c r="F108" s="5"/>
      <c r="H108"/>
      <c r="I108"/>
      <c r="J108"/>
      <c r="K108"/>
    </row>
    <row r="109" spans="3:11" x14ac:dyDescent="0.2">
      <c r="C109" s="5"/>
      <c r="D109" s="5"/>
      <c r="E109" s="5"/>
      <c r="F109" s="5"/>
      <c r="H109"/>
      <c r="I109"/>
      <c r="J109"/>
      <c r="K109"/>
    </row>
    <row r="110" spans="3:11" x14ac:dyDescent="0.2">
      <c r="C110" s="5"/>
      <c r="D110" s="5"/>
      <c r="E110" s="5"/>
      <c r="F110" s="5"/>
      <c r="H110"/>
      <c r="I110"/>
      <c r="J110"/>
      <c r="K110"/>
    </row>
    <row r="111" spans="3:11" x14ac:dyDescent="0.2">
      <c r="C111" s="5"/>
      <c r="D111" s="5"/>
      <c r="E111" s="5"/>
      <c r="F111" s="5"/>
      <c r="H111"/>
      <c r="I111"/>
      <c r="J111"/>
      <c r="K111"/>
    </row>
    <row r="112" spans="3:11" x14ac:dyDescent="0.2">
      <c r="C112" s="5"/>
      <c r="D112" s="5"/>
      <c r="E112" s="5"/>
      <c r="F112" s="5"/>
      <c r="H112"/>
      <c r="I112"/>
      <c r="J112"/>
      <c r="K112"/>
    </row>
    <row r="113" spans="3:11" x14ac:dyDescent="0.2">
      <c r="C113" s="5"/>
      <c r="D113" s="5"/>
      <c r="E113" s="5"/>
      <c r="F113" s="5"/>
      <c r="H113"/>
      <c r="I113"/>
      <c r="J113"/>
      <c r="K113"/>
    </row>
    <row r="114" spans="3:11" x14ac:dyDescent="0.2">
      <c r="C114" s="5"/>
      <c r="D114" s="5"/>
      <c r="E114" s="5"/>
      <c r="F114" s="5"/>
      <c r="H114"/>
      <c r="I114"/>
      <c r="J114"/>
      <c r="K114"/>
    </row>
    <row r="115" spans="3:11" x14ac:dyDescent="0.2">
      <c r="C115" s="5"/>
      <c r="D115" s="5"/>
      <c r="E115" s="5"/>
      <c r="F115" s="5"/>
      <c r="H115"/>
      <c r="I115"/>
      <c r="J115"/>
      <c r="K115"/>
    </row>
    <row r="116" spans="3:11" x14ac:dyDescent="0.2">
      <c r="C116" s="5"/>
      <c r="D116" s="5"/>
      <c r="E116" s="5"/>
      <c r="F116" s="5"/>
      <c r="H116"/>
      <c r="I116"/>
      <c r="J116"/>
      <c r="K116"/>
    </row>
    <row r="117" spans="3:11" x14ac:dyDescent="0.2">
      <c r="C117" s="5"/>
      <c r="D117" s="5"/>
      <c r="E117" s="5"/>
      <c r="F117" s="5"/>
      <c r="H117"/>
      <c r="I117"/>
      <c r="J117"/>
      <c r="K117"/>
    </row>
    <row r="118" spans="3:11" x14ac:dyDescent="0.2">
      <c r="C118" s="5"/>
      <c r="D118" s="5"/>
      <c r="E118" s="5"/>
      <c r="F118" s="5"/>
      <c r="H118"/>
      <c r="I118"/>
      <c r="J118"/>
      <c r="K118"/>
    </row>
    <row r="119" spans="3:11" x14ac:dyDescent="0.2">
      <c r="C119" s="5"/>
      <c r="D119" s="5"/>
      <c r="E119" s="5"/>
      <c r="F119" s="5"/>
      <c r="H119"/>
      <c r="I119"/>
      <c r="J119"/>
      <c r="K119"/>
    </row>
    <row r="120" spans="3:11" x14ac:dyDescent="0.2">
      <c r="C120" s="5"/>
      <c r="D120" s="5"/>
      <c r="E120" s="5"/>
      <c r="F120" s="5"/>
      <c r="H120"/>
      <c r="I120"/>
      <c r="J120"/>
      <c r="K120"/>
    </row>
    <row r="121" spans="3:11" x14ac:dyDescent="0.2">
      <c r="C121" s="5"/>
      <c r="D121" s="5"/>
      <c r="E121" s="5"/>
      <c r="F121" s="5"/>
      <c r="H121"/>
      <c r="I121"/>
      <c r="J121"/>
      <c r="K121"/>
    </row>
    <row r="122" spans="3:11" x14ac:dyDescent="0.2">
      <c r="C122" s="5"/>
      <c r="D122" s="5"/>
      <c r="E122" s="5"/>
      <c r="F122" s="5"/>
      <c r="H122"/>
      <c r="I122"/>
      <c r="J122"/>
      <c r="K122"/>
    </row>
    <row r="123" spans="3:11" x14ac:dyDescent="0.2">
      <c r="C123" s="5"/>
      <c r="D123" s="5"/>
      <c r="E123" s="5"/>
      <c r="F123" s="5"/>
      <c r="H123"/>
      <c r="I123"/>
      <c r="J123"/>
      <c r="K123"/>
    </row>
    <row r="124" spans="3:11" x14ac:dyDescent="0.2">
      <c r="C124" s="5"/>
      <c r="D124" s="5"/>
      <c r="E124" s="5"/>
      <c r="F124" s="5"/>
      <c r="H124"/>
      <c r="I124"/>
      <c r="J124"/>
      <c r="K124"/>
    </row>
    <row r="125" spans="3:11" x14ac:dyDescent="0.2">
      <c r="C125" s="5"/>
      <c r="D125" s="5"/>
      <c r="E125" s="5"/>
      <c r="F125" s="5"/>
      <c r="H125"/>
      <c r="I125"/>
      <c r="J125"/>
      <c r="K125"/>
    </row>
    <row r="126" spans="3:11" x14ac:dyDescent="0.2">
      <c r="C126" s="5"/>
      <c r="D126" s="5"/>
      <c r="E126" s="5"/>
      <c r="F126" s="5"/>
      <c r="H126"/>
      <c r="I126"/>
      <c r="J126"/>
      <c r="K126"/>
    </row>
    <row r="127" spans="3:11" x14ac:dyDescent="0.2">
      <c r="C127" s="5"/>
      <c r="D127" s="5"/>
      <c r="E127" s="5"/>
      <c r="F127" s="5"/>
      <c r="H127"/>
      <c r="I127"/>
      <c r="J127"/>
      <c r="K127"/>
    </row>
    <row r="128" spans="3:11" x14ac:dyDescent="0.2">
      <c r="C128" s="5"/>
      <c r="D128" s="5"/>
      <c r="E128" s="5"/>
      <c r="F128" s="5"/>
      <c r="H128"/>
      <c r="I128"/>
      <c r="J128"/>
      <c r="K128"/>
    </row>
    <row r="129" spans="3:11" x14ac:dyDescent="0.2">
      <c r="C129" s="5"/>
      <c r="D129" s="5"/>
      <c r="E129" s="5"/>
      <c r="F129" s="5"/>
      <c r="H129"/>
      <c r="I129"/>
      <c r="J129"/>
      <c r="K129"/>
    </row>
    <row r="130" spans="3:11" x14ac:dyDescent="0.2">
      <c r="C130" s="5"/>
      <c r="D130" s="5"/>
      <c r="E130" s="5"/>
      <c r="F130" s="5"/>
      <c r="H130"/>
      <c r="I130"/>
      <c r="J130"/>
      <c r="K130"/>
    </row>
    <row r="131" spans="3:11" x14ac:dyDescent="0.2">
      <c r="C131" s="5"/>
      <c r="D131" s="5"/>
      <c r="E131" s="5"/>
      <c r="F131" s="5"/>
      <c r="H131"/>
      <c r="I131"/>
      <c r="J131"/>
      <c r="K131"/>
    </row>
    <row r="132" spans="3:11" x14ac:dyDescent="0.2">
      <c r="E132" s="5"/>
      <c r="F132" s="5"/>
      <c r="H132"/>
      <c r="I132"/>
      <c r="J132"/>
      <c r="K132"/>
    </row>
    <row r="133" spans="3:11" x14ac:dyDescent="0.2">
      <c r="E133" s="5"/>
      <c r="F133" s="5"/>
      <c r="H133"/>
      <c r="I133"/>
      <c r="J133"/>
      <c r="K133"/>
    </row>
    <row r="134" spans="3:11" x14ac:dyDescent="0.2">
      <c r="E134" s="5"/>
      <c r="F134" s="5"/>
      <c r="H134"/>
      <c r="I134"/>
      <c r="J134"/>
      <c r="K134"/>
    </row>
    <row r="135" spans="3:11" x14ac:dyDescent="0.2">
      <c r="E135" s="5"/>
      <c r="F135" s="5"/>
      <c r="H135"/>
      <c r="I135"/>
      <c r="J135"/>
      <c r="K135"/>
    </row>
  </sheetData>
  <mergeCells count="18">
    <mergeCell ref="B31:B32"/>
    <mergeCell ref="A31:A32"/>
    <mergeCell ref="B55:B56"/>
    <mergeCell ref="A35:A36"/>
    <mergeCell ref="B35:B36"/>
    <mergeCell ref="A37:A38"/>
    <mergeCell ref="B37:B38"/>
    <mergeCell ref="A66:A67"/>
    <mergeCell ref="B66:B67"/>
    <mergeCell ref="A43:A44"/>
    <mergeCell ref="B43:B44"/>
    <mergeCell ref="A23:A24"/>
    <mergeCell ref="B23:B24"/>
    <mergeCell ref="A1:B1"/>
    <mergeCell ref="C1:D1"/>
    <mergeCell ref="A8:D8"/>
    <mergeCell ref="A9:D9"/>
    <mergeCell ref="A10:D10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D24" sqref="D24"/>
    </sheetView>
  </sheetViews>
  <sheetFormatPr defaultRowHeight="12.75" x14ac:dyDescent="0.2"/>
  <sheetData>
    <row r="1" spans="1:12" x14ac:dyDescent="0.2">
      <c r="A1" s="11"/>
      <c r="B1" s="89"/>
      <c r="C1" s="89"/>
      <c r="D1" s="89"/>
      <c r="E1" s="89"/>
      <c r="F1" s="90"/>
      <c r="G1" s="89"/>
      <c r="H1" s="89"/>
      <c r="I1" s="89"/>
      <c r="J1" s="89"/>
      <c r="K1" s="89"/>
      <c r="L1" s="89"/>
    </row>
    <row r="2" spans="1:12" ht="18.75" x14ac:dyDescent="0.2">
      <c r="A2" s="181" t="s">
        <v>57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2" ht="18.75" x14ac:dyDescent="0.2">
      <c r="A3" s="181" t="s">
        <v>58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18.75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8.75" x14ac:dyDescent="0.2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</row>
    <row r="6" spans="1:12" x14ac:dyDescent="0.2">
      <c r="A6" s="11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1:12" ht="37.5" x14ac:dyDescent="0.2">
      <c r="A7" s="182" t="s">
        <v>39</v>
      </c>
      <c r="B7" s="182"/>
      <c r="C7" s="92" t="s">
        <v>3</v>
      </c>
      <c r="D7" s="183" t="s">
        <v>40</v>
      </c>
      <c r="E7" s="184"/>
      <c r="F7" s="185"/>
      <c r="G7" s="93" t="s">
        <v>41</v>
      </c>
      <c r="H7" s="186" t="s">
        <v>42</v>
      </c>
      <c r="I7" s="187"/>
      <c r="J7" s="183" t="s">
        <v>43</v>
      </c>
      <c r="K7" s="184"/>
      <c r="L7" s="94" t="s">
        <v>44</v>
      </c>
    </row>
    <row r="8" spans="1:12" ht="44.25" x14ac:dyDescent="0.2">
      <c r="A8" s="172" t="s">
        <v>45</v>
      </c>
      <c r="B8" s="172"/>
      <c r="C8" s="95"/>
      <c r="D8" s="67" t="s">
        <v>46</v>
      </c>
      <c r="E8" s="173" t="s">
        <v>47</v>
      </c>
      <c r="F8" s="174"/>
      <c r="G8" s="96" t="s">
        <v>48</v>
      </c>
      <c r="H8" s="175" t="s">
        <v>49</v>
      </c>
      <c r="I8" s="176"/>
      <c r="J8" s="97" t="s">
        <v>50</v>
      </c>
      <c r="K8" s="98" t="s">
        <v>47</v>
      </c>
      <c r="L8" s="99" t="s">
        <v>51</v>
      </c>
    </row>
    <row r="9" spans="1:12" ht="16.5" thickBot="1" x14ac:dyDescent="0.25">
      <c r="A9" s="177" t="s">
        <v>52</v>
      </c>
      <c r="B9" s="177"/>
      <c r="C9" s="100" t="s">
        <v>53</v>
      </c>
      <c r="D9" s="101" t="s">
        <v>7</v>
      </c>
      <c r="E9" s="178" t="s">
        <v>54</v>
      </c>
      <c r="F9" s="179"/>
      <c r="G9" s="178" t="s">
        <v>7</v>
      </c>
      <c r="H9" s="180"/>
      <c r="I9" s="180"/>
      <c r="J9" s="179"/>
      <c r="K9" s="100" t="s">
        <v>54</v>
      </c>
      <c r="L9" s="101" t="s">
        <v>7</v>
      </c>
    </row>
    <row r="10" spans="1:12" ht="15.75" x14ac:dyDescent="0.2">
      <c r="A10" s="159" t="s">
        <v>55</v>
      </c>
      <c r="B10" s="102">
        <v>0.1</v>
      </c>
      <c r="C10" s="103"/>
      <c r="D10" s="104">
        <v>0.09</v>
      </c>
      <c r="E10" s="105">
        <f t="shared" ref="E10:E20" si="0">C10*D10</f>
        <v>0</v>
      </c>
      <c r="F10" s="162">
        <f>E10+E11+E12+E13+E14</f>
        <v>0</v>
      </c>
      <c r="G10" s="105">
        <f t="shared" ref="G10:G20" si="1">E10*15%</f>
        <v>0</v>
      </c>
      <c r="H10" s="105">
        <f t="shared" ref="H10:H20" si="2">E10+G10</f>
        <v>0</v>
      </c>
      <c r="I10" s="164">
        <f>SUM(H10:H14)</f>
        <v>0</v>
      </c>
      <c r="J10" s="106">
        <f t="shared" ref="J10:J20" si="3">3.14*(B10/2*B10/2)*1.5*1.5</f>
        <v>1.7662500000000001E-2</v>
      </c>
      <c r="K10" s="106">
        <f t="shared" ref="K10:K20" si="4">J10*C10</f>
        <v>0</v>
      </c>
      <c r="L10" s="107">
        <f t="shared" ref="L10:L20" si="5">E10+G10+K10</f>
        <v>0</v>
      </c>
    </row>
    <row r="11" spans="1:12" ht="15.75" x14ac:dyDescent="0.2">
      <c r="A11" s="160"/>
      <c r="B11" s="108">
        <v>0.15</v>
      </c>
      <c r="C11" s="109"/>
      <c r="D11" s="110">
        <v>0.17</v>
      </c>
      <c r="E11" s="105">
        <f t="shared" si="0"/>
        <v>0</v>
      </c>
      <c r="F11" s="163"/>
      <c r="G11" s="105">
        <f t="shared" si="1"/>
        <v>0</v>
      </c>
      <c r="H11" s="105">
        <f t="shared" si="2"/>
        <v>0</v>
      </c>
      <c r="I11" s="165"/>
      <c r="J11" s="106">
        <f t="shared" si="3"/>
        <v>3.9740625000000002E-2</v>
      </c>
      <c r="K11" s="106">
        <f t="shared" si="4"/>
        <v>0</v>
      </c>
      <c r="L11" s="107">
        <f t="shared" si="5"/>
        <v>0</v>
      </c>
    </row>
    <row r="12" spans="1:12" x14ac:dyDescent="0.2">
      <c r="A12" s="160"/>
      <c r="B12" s="111">
        <v>0.2</v>
      </c>
      <c r="C12" s="112"/>
      <c r="D12" s="113">
        <v>0.3</v>
      </c>
      <c r="E12" s="105">
        <f t="shared" si="0"/>
        <v>0</v>
      </c>
      <c r="F12" s="163"/>
      <c r="G12" s="105">
        <f t="shared" si="1"/>
        <v>0</v>
      </c>
      <c r="H12" s="112">
        <f t="shared" si="2"/>
        <v>0</v>
      </c>
      <c r="I12" s="165"/>
      <c r="J12" s="106">
        <f t="shared" si="3"/>
        <v>7.0650000000000004E-2</v>
      </c>
      <c r="K12" s="114">
        <f t="shared" si="4"/>
        <v>0</v>
      </c>
      <c r="L12" s="107">
        <f t="shared" si="5"/>
        <v>0</v>
      </c>
    </row>
    <row r="13" spans="1:12" x14ac:dyDescent="0.2">
      <c r="A13" s="160"/>
      <c r="B13" s="115">
        <v>0.24</v>
      </c>
      <c r="C13" s="110"/>
      <c r="D13" s="116">
        <v>0.47</v>
      </c>
      <c r="E13" s="110">
        <f t="shared" si="0"/>
        <v>0</v>
      </c>
      <c r="F13" s="163"/>
      <c r="G13" s="110">
        <f t="shared" si="1"/>
        <v>0</v>
      </c>
      <c r="H13" s="105">
        <f t="shared" si="2"/>
        <v>0</v>
      </c>
      <c r="I13" s="165"/>
      <c r="J13" s="117">
        <f t="shared" si="3"/>
        <v>0.10173599999999999</v>
      </c>
      <c r="K13" s="117">
        <f t="shared" si="4"/>
        <v>0</v>
      </c>
      <c r="L13" s="118">
        <f t="shared" si="5"/>
        <v>0</v>
      </c>
    </row>
    <row r="14" spans="1:12" x14ac:dyDescent="0.2">
      <c r="A14" s="160"/>
      <c r="B14" s="119">
        <v>0.3</v>
      </c>
      <c r="C14" s="110"/>
      <c r="D14" s="110">
        <v>0.94</v>
      </c>
      <c r="E14" s="105">
        <f t="shared" si="0"/>
        <v>0</v>
      </c>
      <c r="F14" s="163"/>
      <c r="G14" s="105">
        <f t="shared" si="1"/>
        <v>0</v>
      </c>
      <c r="H14" s="105">
        <f t="shared" si="2"/>
        <v>0</v>
      </c>
      <c r="I14" s="166"/>
      <c r="J14" s="117">
        <f t="shared" si="3"/>
        <v>0.15896250000000001</v>
      </c>
      <c r="K14" s="117">
        <f t="shared" si="4"/>
        <v>0</v>
      </c>
      <c r="L14" s="118">
        <f t="shared" si="5"/>
        <v>0</v>
      </c>
    </row>
    <row r="15" spans="1:12" x14ac:dyDescent="0.2">
      <c r="A15" s="160"/>
      <c r="B15" s="115">
        <v>0.35</v>
      </c>
      <c r="C15" s="120"/>
      <c r="D15" s="110">
        <v>1.25</v>
      </c>
      <c r="E15" s="105">
        <f t="shared" si="0"/>
        <v>0</v>
      </c>
      <c r="F15" s="160">
        <f>SUM(E15:E20)</f>
        <v>4.83</v>
      </c>
      <c r="G15" s="105">
        <f t="shared" si="1"/>
        <v>0</v>
      </c>
      <c r="H15" s="105">
        <f t="shared" si="2"/>
        <v>0</v>
      </c>
      <c r="I15" s="167">
        <f>SUM(H15:H20)</f>
        <v>5.5545</v>
      </c>
      <c r="J15" s="117">
        <f t="shared" si="3"/>
        <v>0.21636562500000001</v>
      </c>
      <c r="K15" s="117">
        <f t="shared" si="4"/>
        <v>0</v>
      </c>
      <c r="L15" s="118">
        <f t="shared" si="5"/>
        <v>0</v>
      </c>
    </row>
    <row r="16" spans="1:12" x14ac:dyDescent="0.2">
      <c r="A16" s="160"/>
      <c r="B16" s="119">
        <v>0.4</v>
      </c>
      <c r="C16" s="121">
        <v>3</v>
      </c>
      <c r="D16" s="110">
        <v>1.61</v>
      </c>
      <c r="E16" s="110">
        <f t="shared" si="0"/>
        <v>4.83</v>
      </c>
      <c r="F16" s="160"/>
      <c r="G16" s="110">
        <f t="shared" si="1"/>
        <v>0.72450000000000003</v>
      </c>
      <c r="H16" s="105">
        <f t="shared" si="2"/>
        <v>5.5545</v>
      </c>
      <c r="I16" s="165"/>
      <c r="J16" s="117">
        <f t="shared" si="3"/>
        <v>0.28260000000000002</v>
      </c>
      <c r="K16" s="122">
        <f t="shared" si="4"/>
        <v>0.84780000000000011</v>
      </c>
      <c r="L16" s="118">
        <f t="shared" si="5"/>
        <v>6.4023000000000003</v>
      </c>
    </row>
    <row r="17" spans="1:12" x14ac:dyDescent="0.2">
      <c r="A17" s="160"/>
      <c r="B17" s="123">
        <v>0.45</v>
      </c>
      <c r="C17" s="124"/>
      <c r="D17" s="110">
        <v>2.02</v>
      </c>
      <c r="E17" s="124">
        <f t="shared" si="0"/>
        <v>0</v>
      </c>
      <c r="F17" s="160"/>
      <c r="G17" s="124">
        <f t="shared" si="1"/>
        <v>0</v>
      </c>
      <c r="H17" s="105">
        <f t="shared" si="2"/>
        <v>0</v>
      </c>
      <c r="I17" s="165"/>
      <c r="J17" s="125">
        <f t="shared" si="3"/>
        <v>0.35766562499999999</v>
      </c>
      <c r="K17" s="125">
        <f t="shared" si="4"/>
        <v>0</v>
      </c>
      <c r="L17" s="126">
        <f t="shared" si="5"/>
        <v>0</v>
      </c>
    </row>
    <row r="18" spans="1:12" x14ac:dyDescent="0.2">
      <c r="A18" s="160"/>
      <c r="B18" s="123">
        <v>0.5</v>
      </c>
      <c r="C18" s="124"/>
      <c r="D18" s="110">
        <v>2.97</v>
      </c>
      <c r="E18" s="124">
        <f t="shared" si="0"/>
        <v>0</v>
      </c>
      <c r="F18" s="160"/>
      <c r="G18" s="124">
        <f t="shared" si="1"/>
        <v>0</v>
      </c>
      <c r="H18" s="105">
        <f>G18+E18</f>
        <v>0</v>
      </c>
      <c r="I18" s="165"/>
      <c r="J18" s="125">
        <f t="shared" si="3"/>
        <v>0.44156249999999997</v>
      </c>
      <c r="K18" s="125">
        <f t="shared" si="4"/>
        <v>0</v>
      </c>
      <c r="L18" s="126">
        <f t="shared" si="5"/>
        <v>0</v>
      </c>
    </row>
    <row r="19" spans="1:12" x14ac:dyDescent="0.2">
      <c r="A19" s="160"/>
      <c r="B19" s="123">
        <v>0.68</v>
      </c>
      <c r="C19" s="124"/>
      <c r="D19" s="124">
        <v>6</v>
      </c>
      <c r="E19" s="124">
        <f t="shared" si="0"/>
        <v>0</v>
      </c>
      <c r="F19" s="160"/>
      <c r="G19" s="124">
        <f t="shared" si="1"/>
        <v>0</v>
      </c>
      <c r="H19" s="105">
        <f t="shared" si="2"/>
        <v>0</v>
      </c>
      <c r="I19" s="165"/>
      <c r="J19" s="125">
        <f t="shared" si="3"/>
        <v>0.81671400000000027</v>
      </c>
      <c r="K19" s="125">
        <f t="shared" si="4"/>
        <v>0</v>
      </c>
      <c r="L19" s="126">
        <f t="shared" si="5"/>
        <v>0</v>
      </c>
    </row>
    <row r="20" spans="1:12" ht="16.5" thickBot="1" x14ac:dyDescent="0.25">
      <c r="A20" s="161"/>
      <c r="B20" s="127">
        <v>0.72</v>
      </c>
      <c r="C20" s="101"/>
      <c r="D20" s="101">
        <v>10.08</v>
      </c>
      <c r="E20" s="101">
        <f t="shared" si="0"/>
        <v>0</v>
      </c>
      <c r="F20" s="161"/>
      <c r="G20" s="101">
        <f t="shared" si="1"/>
        <v>0</v>
      </c>
      <c r="H20" s="101">
        <f t="shared" si="2"/>
        <v>0</v>
      </c>
      <c r="I20" s="168"/>
      <c r="J20" s="128">
        <f t="shared" si="3"/>
        <v>0.91562399999999999</v>
      </c>
      <c r="K20" s="128">
        <f t="shared" si="4"/>
        <v>0</v>
      </c>
      <c r="L20" s="129">
        <f t="shared" si="5"/>
        <v>0</v>
      </c>
    </row>
    <row r="21" spans="1:12" ht="18.75" x14ac:dyDescent="0.2">
      <c r="A21" s="11"/>
      <c r="B21" s="130" t="s">
        <v>56</v>
      </c>
      <c r="C21" s="131">
        <f>SUM(C10:C20)</f>
        <v>3</v>
      </c>
      <c r="D21" s="132"/>
      <c r="E21" s="169">
        <f>SUM(E10:E20)</f>
        <v>4.83</v>
      </c>
      <c r="F21" s="170"/>
      <c r="G21" s="133">
        <f>SUM(G10:G20)</f>
        <v>0.72450000000000003</v>
      </c>
      <c r="H21" s="157">
        <f>SUM(H10:H20)</f>
        <v>5.5545</v>
      </c>
      <c r="I21" s="171"/>
      <c r="J21" s="157">
        <f>SUM(K10:K20)</f>
        <v>0.84780000000000011</v>
      </c>
      <c r="K21" s="158"/>
      <c r="L21" s="134">
        <f>SUM(L10:L20)</f>
        <v>6.4023000000000003</v>
      </c>
    </row>
    <row r="22" spans="1:12" x14ac:dyDescent="0.2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1:12" x14ac:dyDescent="0.2">
      <c r="A23" s="75"/>
      <c r="B23" s="75"/>
      <c r="C23" s="75"/>
      <c r="D23" s="135"/>
      <c r="E23" s="75"/>
      <c r="F23" s="75"/>
      <c r="G23" s="75"/>
      <c r="H23" s="75"/>
      <c r="I23" s="75"/>
      <c r="J23" s="75"/>
      <c r="K23" s="75"/>
      <c r="L23" s="75"/>
    </row>
  </sheetData>
  <mergeCells count="21">
    <mergeCell ref="A2:L2"/>
    <mergeCell ref="A3:L3"/>
    <mergeCell ref="A5:L5"/>
    <mergeCell ref="A7:B7"/>
    <mergeCell ref="D7:F7"/>
    <mergeCell ref="H7:I7"/>
    <mergeCell ref="J7:K7"/>
    <mergeCell ref="A8:B8"/>
    <mergeCell ref="E8:F8"/>
    <mergeCell ref="H8:I8"/>
    <mergeCell ref="A9:B9"/>
    <mergeCell ref="E9:F9"/>
    <mergeCell ref="G9:J9"/>
    <mergeCell ref="J21:K21"/>
    <mergeCell ref="A10:A20"/>
    <mergeCell ref="F10:F14"/>
    <mergeCell ref="I10:I14"/>
    <mergeCell ref="F15:F20"/>
    <mergeCell ref="I15:I20"/>
    <mergeCell ref="E21:F21"/>
    <mergeCell ref="H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Дефектовка</vt:lpstr>
      <vt:lpstr>Валка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2021-06-16T04:00:46Z</cp:lastPrinted>
  <dcterms:created xsi:type="dcterms:W3CDTF">1996-10-08T23:32:33Z</dcterms:created>
  <dcterms:modified xsi:type="dcterms:W3CDTF">2022-06-01T03:46:42Z</dcterms:modified>
</cp:coreProperties>
</file>